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N32" i="1" l="1"/>
  <c r="L32" i="1"/>
  <c r="J32" i="1"/>
  <c r="I32" i="1"/>
  <c r="H32" i="1"/>
  <c r="F32" i="1"/>
  <c r="E32" i="1"/>
  <c r="D32" i="1"/>
  <c r="C32" i="1"/>
  <c r="G31" i="1"/>
  <c r="K31" i="1"/>
  <c r="M31" i="1" s="1"/>
  <c r="O31" i="1"/>
  <c r="P31" i="1"/>
  <c r="Q31" i="1"/>
  <c r="R31" i="1"/>
  <c r="O30" i="1"/>
  <c r="K30" i="1"/>
  <c r="M30" i="1" s="1"/>
  <c r="P30" i="1"/>
  <c r="G30" i="1"/>
  <c r="R30" i="1"/>
  <c r="Q30" i="1"/>
  <c r="K26" i="1"/>
  <c r="M26" i="1" s="1"/>
  <c r="K27" i="1"/>
  <c r="K20" i="1"/>
  <c r="M20" i="1" s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6" i="1"/>
  <c r="G32" i="1" s="1"/>
  <c r="K6" i="1"/>
  <c r="M6" i="1" s="1"/>
  <c r="K7" i="1"/>
  <c r="M7" i="1" s="1"/>
  <c r="K8" i="1"/>
  <c r="M8" i="1" s="1"/>
  <c r="K9" i="1"/>
  <c r="M9" i="1" s="1"/>
  <c r="K10" i="1"/>
  <c r="M10" i="1" s="1"/>
  <c r="K11" i="1"/>
  <c r="M11" i="1" s="1"/>
  <c r="K12" i="1"/>
  <c r="M12" i="1" s="1"/>
  <c r="K13" i="1"/>
  <c r="M13" i="1" s="1"/>
  <c r="K14" i="1"/>
  <c r="M14" i="1" s="1"/>
  <c r="K15" i="1"/>
  <c r="M15" i="1" s="1"/>
  <c r="K16" i="1"/>
  <c r="M16" i="1" s="1"/>
  <c r="K17" i="1"/>
  <c r="M17" i="1" s="1"/>
  <c r="K18" i="1"/>
  <c r="M18" i="1" s="1"/>
  <c r="K19" i="1"/>
  <c r="M19" i="1" s="1"/>
  <c r="K21" i="1"/>
  <c r="M21" i="1" s="1"/>
  <c r="K22" i="1"/>
  <c r="M22" i="1" s="1"/>
  <c r="K23" i="1"/>
  <c r="M23" i="1" s="1"/>
  <c r="K24" i="1"/>
  <c r="K25" i="1"/>
  <c r="M25" i="1" s="1"/>
  <c r="K28" i="1"/>
  <c r="M28" i="1" s="1"/>
  <c r="K29" i="1"/>
  <c r="M29" i="1" s="1"/>
  <c r="M24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5" i="1"/>
  <c r="Q5" i="1"/>
  <c r="P5" i="1"/>
  <c r="O5" i="1"/>
  <c r="K5" i="1"/>
  <c r="M5" i="1" s="1"/>
  <c r="R32" i="1" l="1"/>
  <c r="Q32" i="1"/>
  <c r="O32" i="1"/>
  <c r="P32" i="1"/>
  <c r="M32" i="1"/>
  <c r="K32" i="1"/>
</calcChain>
</file>

<file path=xl/sharedStrings.xml><?xml version="1.0" encoding="utf-8"?>
<sst xmlns="http://schemas.openxmlformats.org/spreadsheetml/2006/main" count="50" uniqueCount="45">
  <si>
    <t>S.No.</t>
  </si>
  <si>
    <t>Banks position as on 1.7.21</t>
  </si>
  <si>
    <t>Total application Referred</t>
  </si>
  <si>
    <t>pending for sanction</t>
  </si>
  <si>
    <t>Disbursed</t>
  </si>
  <si>
    <t>Pending for disbursement</t>
  </si>
  <si>
    <t>Banks position as on 8.9.21</t>
  </si>
  <si>
    <t>Rejected application</t>
  </si>
  <si>
    <t>Net application</t>
  </si>
  <si>
    <t>sanction</t>
  </si>
  <si>
    <t>Pending for saction</t>
  </si>
  <si>
    <t>Progress from 1.7.2021 to 28.9.2021</t>
  </si>
  <si>
    <t>Fresh added</t>
  </si>
  <si>
    <t>Sanctioned</t>
  </si>
  <si>
    <t>Disursed</t>
  </si>
  <si>
    <t>UT CHD</t>
  </si>
  <si>
    <t>SBI</t>
  </si>
  <si>
    <t>PNB</t>
  </si>
  <si>
    <t>PSB</t>
  </si>
  <si>
    <t>CBI</t>
  </si>
  <si>
    <t>CANARA BANK</t>
  </si>
  <si>
    <t>BOB</t>
  </si>
  <si>
    <t>BOI</t>
  </si>
  <si>
    <t>UNION BANK</t>
  </si>
  <si>
    <t>UCO BANK</t>
  </si>
  <si>
    <t>INDIAN BANK</t>
  </si>
  <si>
    <t>BOM</t>
  </si>
  <si>
    <t>IOB</t>
  </si>
  <si>
    <t>AXIS</t>
  </si>
  <si>
    <t>IDBI</t>
  </si>
  <si>
    <t>HDFC</t>
  </si>
  <si>
    <t>ICICI BANK</t>
  </si>
  <si>
    <t>INDSIND</t>
  </si>
  <si>
    <t>KARNATAKA BANK</t>
  </si>
  <si>
    <t>AU SMALL FIN BANK</t>
  </si>
  <si>
    <t>KOTAK MAHINDRA</t>
  </si>
  <si>
    <t>FEDERAL BANK</t>
  </si>
  <si>
    <t>YES BANK</t>
  </si>
  <si>
    <t>SOUTH INDIAN BANK</t>
  </si>
  <si>
    <t>CSB</t>
  </si>
  <si>
    <t>J&amp;K BANK</t>
  </si>
  <si>
    <t>BANDHAN BANK</t>
  </si>
  <si>
    <t>TOTAL</t>
  </si>
  <si>
    <t>PMSVANIDHI - 19.10.2021</t>
  </si>
  <si>
    <t>ANNEXURE 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</si>
</sst>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 Blac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vertical="center"/>
    </xf>
    <xf numFmtId="0" fontId="5" fillId="0" borderId="1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workbookViewId="0">
      <pane ySplit="2" topLeftCell="A3" activePane="bottomLeft" state="frozen"/>
      <selection pane="bottomLeft" activeCell="C1" sqref="A1:R1048576"/>
    </sheetView>
  </sheetViews>
  <sheetFormatPr defaultRowHeight="15" x14ac:dyDescent="0.25"/>
  <cols>
    <col min="1" max="1" width="4.28515625" customWidth="1"/>
    <col min="2" max="2" width="7.85546875" customWidth="1"/>
    <col min="3" max="3" width="6" customWidth="1"/>
    <col min="4" max="4" width="6.5703125" customWidth="1"/>
    <col min="5" max="5" width="7.7109375" customWidth="1"/>
    <col min="6" max="6" width="5.85546875" customWidth="1"/>
    <col min="7" max="7" width="7" customWidth="1"/>
    <col min="8" max="9" width="7.85546875" customWidth="1"/>
    <col min="10" max="11" width="7" customWidth="1"/>
    <col min="12" max="12" width="7.42578125" customWidth="1"/>
    <col min="13" max="13" width="6.7109375" customWidth="1"/>
    <col min="14" max="14" width="6.28515625" customWidth="1"/>
    <col min="15" max="15" width="6.140625" customWidth="1"/>
    <col min="16" max="16" width="6.85546875" customWidth="1"/>
    <col min="17" max="17" width="6.42578125" customWidth="1"/>
    <col min="18" max="18" width="6.28515625" customWidth="1"/>
  </cols>
  <sheetData>
    <row r="1" spans="1:18" x14ac:dyDescent="0.25">
      <c r="P1" t="s">
        <v>44</v>
      </c>
    </row>
    <row r="2" spans="1:18" x14ac:dyDescent="0.25">
      <c r="A2" s="14" t="s">
        <v>43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60" x14ac:dyDescent="0.25">
      <c r="A3" s="9" t="s">
        <v>0</v>
      </c>
      <c r="B3" s="10" t="s">
        <v>1</v>
      </c>
      <c r="C3" s="10" t="s">
        <v>2</v>
      </c>
      <c r="D3" s="10" t="s">
        <v>9</v>
      </c>
      <c r="E3" s="10" t="s">
        <v>3</v>
      </c>
      <c r="F3" s="10" t="s">
        <v>4</v>
      </c>
      <c r="G3" s="10" t="s">
        <v>5</v>
      </c>
      <c r="H3" s="10" t="s">
        <v>6</v>
      </c>
      <c r="I3" s="10" t="s">
        <v>2</v>
      </c>
      <c r="J3" s="10" t="s">
        <v>7</v>
      </c>
      <c r="K3" s="10" t="s">
        <v>8</v>
      </c>
      <c r="L3" s="10" t="s">
        <v>9</v>
      </c>
      <c r="M3" s="10" t="s">
        <v>10</v>
      </c>
      <c r="N3" s="10" t="s">
        <v>4</v>
      </c>
      <c r="O3" s="10" t="s">
        <v>5</v>
      </c>
      <c r="P3" s="11" t="s">
        <v>11</v>
      </c>
      <c r="Q3" s="12"/>
      <c r="R3" s="13"/>
    </row>
    <row r="4" spans="1:18" ht="24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" t="s">
        <v>12</v>
      </c>
      <c r="Q4" s="2" t="s">
        <v>13</v>
      </c>
      <c r="R4" s="2" t="s">
        <v>14</v>
      </c>
    </row>
    <row r="5" spans="1:18" ht="27" customHeight="1" x14ac:dyDescent="0.25">
      <c r="A5" s="1"/>
      <c r="B5" s="5" t="s">
        <v>15</v>
      </c>
      <c r="C5" s="5">
        <v>4060</v>
      </c>
      <c r="D5" s="5">
        <v>2545</v>
      </c>
      <c r="E5" s="5">
        <v>1515</v>
      </c>
      <c r="F5" s="5">
        <v>2258</v>
      </c>
      <c r="G5" s="5">
        <v>287</v>
      </c>
      <c r="H5" s="5" t="s">
        <v>15</v>
      </c>
      <c r="I5" s="5">
        <v>4943</v>
      </c>
      <c r="J5" s="5">
        <v>718</v>
      </c>
      <c r="K5" s="5">
        <f>I5-J5</f>
        <v>4225</v>
      </c>
      <c r="L5" s="5">
        <v>3090</v>
      </c>
      <c r="M5" s="5">
        <f>K5-L5</f>
        <v>1135</v>
      </c>
      <c r="N5" s="5">
        <v>2811</v>
      </c>
      <c r="O5" s="5">
        <f>L5-N5</f>
        <v>279</v>
      </c>
      <c r="P5" s="5">
        <f>I5-C5</f>
        <v>883</v>
      </c>
      <c r="Q5" s="5">
        <f>L5-D5</f>
        <v>545</v>
      </c>
      <c r="R5" s="5">
        <f>N5-F5</f>
        <v>553</v>
      </c>
    </row>
    <row r="6" spans="1:18" x14ac:dyDescent="0.25">
      <c r="A6" s="1">
        <v>1</v>
      </c>
      <c r="B6" s="1" t="s">
        <v>16</v>
      </c>
      <c r="C6" s="1">
        <v>918</v>
      </c>
      <c r="D6" s="1">
        <v>709</v>
      </c>
      <c r="E6" s="1">
        <v>209</v>
      </c>
      <c r="F6" s="1">
        <v>628</v>
      </c>
      <c r="G6" s="1">
        <f>D6-F6</f>
        <v>81</v>
      </c>
      <c r="H6" s="1"/>
      <c r="I6" s="1">
        <v>1100</v>
      </c>
      <c r="J6" s="1">
        <v>111</v>
      </c>
      <c r="K6" s="1">
        <f t="shared" ref="K6:K29" si="0">I6-J6</f>
        <v>989</v>
      </c>
      <c r="L6" s="1">
        <v>875</v>
      </c>
      <c r="M6" s="1">
        <f t="shared" ref="M6:M29" si="1">K6-L6</f>
        <v>114</v>
      </c>
      <c r="N6" s="1">
        <v>791</v>
      </c>
      <c r="O6" s="1">
        <f t="shared" ref="O6:O31" si="2">L6-N6</f>
        <v>84</v>
      </c>
      <c r="P6" s="1">
        <f t="shared" ref="P6:P30" si="3">I6-C6</f>
        <v>182</v>
      </c>
      <c r="Q6" s="1">
        <f t="shared" ref="Q6:Q30" si="4">L6-D6</f>
        <v>166</v>
      </c>
      <c r="R6" s="1">
        <f t="shared" ref="R6:R30" si="5">N6-F6</f>
        <v>163</v>
      </c>
    </row>
    <row r="7" spans="1:18" x14ac:dyDescent="0.25">
      <c r="A7" s="1">
        <v>2</v>
      </c>
      <c r="B7" s="1" t="s">
        <v>17</v>
      </c>
      <c r="C7" s="1">
        <v>990</v>
      </c>
      <c r="D7" s="1">
        <v>590</v>
      </c>
      <c r="E7" s="1">
        <v>400</v>
      </c>
      <c r="F7" s="1">
        <v>524</v>
      </c>
      <c r="G7" s="1">
        <f t="shared" ref="G7:G31" si="6">D7-F7</f>
        <v>66</v>
      </c>
      <c r="H7" s="1"/>
      <c r="I7" s="1">
        <v>1219</v>
      </c>
      <c r="J7" s="1">
        <v>103</v>
      </c>
      <c r="K7" s="1">
        <f t="shared" si="0"/>
        <v>1116</v>
      </c>
      <c r="L7" s="1">
        <v>720</v>
      </c>
      <c r="M7" s="1">
        <f t="shared" si="1"/>
        <v>396</v>
      </c>
      <c r="N7" s="1">
        <v>639</v>
      </c>
      <c r="O7" s="1">
        <f t="shared" si="2"/>
        <v>81</v>
      </c>
      <c r="P7" s="1">
        <f t="shared" si="3"/>
        <v>229</v>
      </c>
      <c r="Q7" s="1">
        <f t="shared" si="4"/>
        <v>130</v>
      </c>
      <c r="R7" s="1">
        <f t="shared" si="5"/>
        <v>115</v>
      </c>
    </row>
    <row r="8" spans="1:18" x14ac:dyDescent="0.25">
      <c r="A8" s="1">
        <v>3</v>
      </c>
      <c r="B8" s="1" t="s">
        <v>18</v>
      </c>
      <c r="C8" s="1">
        <v>266</v>
      </c>
      <c r="D8" s="1">
        <v>224</v>
      </c>
      <c r="E8" s="1">
        <v>42</v>
      </c>
      <c r="F8" s="1">
        <v>222</v>
      </c>
      <c r="G8" s="1">
        <f t="shared" si="6"/>
        <v>2</v>
      </c>
      <c r="H8" s="1"/>
      <c r="I8" s="1">
        <v>345</v>
      </c>
      <c r="J8" s="1">
        <v>20</v>
      </c>
      <c r="K8" s="1">
        <f t="shared" si="0"/>
        <v>325</v>
      </c>
      <c r="L8" s="1">
        <v>254</v>
      </c>
      <c r="M8" s="1">
        <f t="shared" si="1"/>
        <v>71</v>
      </c>
      <c r="N8" s="1">
        <v>242</v>
      </c>
      <c r="O8" s="1">
        <f t="shared" si="2"/>
        <v>12</v>
      </c>
      <c r="P8" s="1">
        <f t="shared" si="3"/>
        <v>79</v>
      </c>
      <c r="Q8" s="1">
        <f t="shared" si="4"/>
        <v>30</v>
      </c>
      <c r="R8" s="1">
        <f t="shared" si="5"/>
        <v>20</v>
      </c>
    </row>
    <row r="9" spans="1:18" x14ac:dyDescent="0.25">
      <c r="A9" s="1">
        <v>4</v>
      </c>
      <c r="B9" s="1" t="s">
        <v>19</v>
      </c>
      <c r="C9" s="1">
        <v>221</v>
      </c>
      <c r="D9" s="1">
        <v>178</v>
      </c>
      <c r="E9" s="1">
        <v>43</v>
      </c>
      <c r="F9" s="1">
        <v>159</v>
      </c>
      <c r="G9" s="1">
        <f t="shared" si="6"/>
        <v>19</v>
      </c>
      <c r="H9" s="1"/>
      <c r="I9" s="1">
        <v>255</v>
      </c>
      <c r="J9" s="1">
        <v>35</v>
      </c>
      <c r="K9" s="1">
        <f t="shared" si="0"/>
        <v>220</v>
      </c>
      <c r="L9" s="1">
        <v>204</v>
      </c>
      <c r="M9" s="1">
        <f t="shared" si="1"/>
        <v>16</v>
      </c>
      <c r="N9" s="1">
        <v>191</v>
      </c>
      <c r="O9" s="1">
        <f t="shared" si="2"/>
        <v>13</v>
      </c>
      <c r="P9" s="1">
        <f t="shared" si="3"/>
        <v>34</v>
      </c>
      <c r="Q9" s="1">
        <f t="shared" si="4"/>
        <v>26</v>
      </c>
      <c r="R9" s="1">
        <f t="shared" si="5"/>
        <v>32</v>
      </c>
    </row>
    <row r="10" spans="1:18" ht="24.75" x14ac:dyDescent="0.25">
      <c r="A10" s="1">
        <v>5</v>
      </c>
      <c r="B10" s="2" t="s">
        <v>20</v>
      </c>
      <c r="C10" s="7">
        <v>193</v>
      </c>
      <c r="D10" s="7">
        <v>133</v>
      </c>
      <c r="E10" s="7">
        <v>60</v>
      </c>
      <c r="F10" s="7">
        <v>129</v>
      </c>
      <c r="G10" s="7">
        <f t="shared" si="6"/>
        <v>4</v>
      </c>
      <c r="H10" s="7"/>
      <c r="I10" s="7">
        <v>239</v>
      </c>
      <c r="J10" s="7">
        <v>24</v>
      </c>
      <c r="K10" s="7">
        <f t="shared" si="0"/>
        <v>215</v>
      </c>
      <c r="L10" s="7">
        <v>157</v>
      </c>
      <c r="M10" s="7">
        <f t="shared" si="1"/>
        <v>58</v>
      </c>
      <c r="N10" s="7">
        <v>151</v>
      </c>
      <c r="O10" s="7">
        <f t="shared" si="2"/>
        <v>6</v>
      </c>
      <c r="P10" s="7">
        <f t="shared" si="3"/>
        <v>46</v>
      </c>
      <c r="Q10" s="7">
        <f t="shared" si="4"/>
        <v>24</v>
      </c>
      <c r="R10" s="7">
        <f t="shared" si="5"/>
        <v>22</v>
      </c>
    </row>
    <row r="11" spans="1:18" x14ac:dyDescent="0.25">
      <c r="A11" s="1">
        <v>6</v>
      </c>
      <c r="B11" s="1" t="s">
        <v>21</v>
      </c>
      <c r="C11" s="1">
        <v>300</v>
      </c>
      <c r="D11" s="1">
        <v>121</v>
      </c>
      <c r="E11" s="1">
        <v>179</v>
      </c>
      <c r="F11" s="1">
        <v>105</v>
      </c>
      <c r="G11" s="1">
        <f t="shared" si="6"/>
        <v>16</v>
      </c>
      <c r="H11" s="1"/>
      <c r="I11" s="1">
        <v>350</v>
      </c>
      <c r="J11" s="1">
        <v>103</v>
      </c>
      <c r="K11" s="1">
        <f t="shared" si="0"/>
        <v>247</v>
      </c>
      <c r="L11" s="1">
        <v>154</v>
      </c>
      <c r="M11" s="1">
        <f t="shared" si="1"/>
        <v>93</v>
      </c>
      <c r="N11" s="1">
        <v>150</v>
      </c>
      <c r="O11" s="1">
        <f t="shared" si="2"/>
        <v>4</v>
      </c>
      <c r="P11" s="1">
        <f t="shared" si="3"/>
        <v>50</v>
      </c>
      <c r="Q11" s="1">
        <f t="shared" si="4"/>
        <v>33</v>
      </c>
      <c r="R11" s="1">
        <f t="shared" si="5"/>
        <v>45</v>
      </c>
    </row>
    <row r="12" spans="1:18" x14ac:dyDescent="0.25">
      <c r="A12" s="1">
        <v>7</v>
      </c>
      <c r="B12" s="1" t="s">
        <v>22</v>
      </c>
      <c r="C12" s="1">
        <v>156</v>
      </c>
      <c r="D12" s="1">
        <v>128</v>
      </c>
      <c r="E12" s="1">
        <v>28</v>
      </c>
      <c r="F12" s="1">
        <v>124</v>
      </c>
      <c r="G12" s="1">
        <f t="shared" si="6"/>
        <v>4</v>
      </c>
      <c r="H12" s="1"/>
      <c r="I12" s="1">
        <v>193</v>
      </c>
      <c r="J12" s="1">
        <v>24</v>
      </c>
      <c r="K12" s="1">
        <f t="shared" si="0"/>
        <v>169</v>
      </c>
      <c r="L12" s="1">
        <v>139</v>
      </c>
      <c r="M12" s="1">
        <f t="shared" si="1"/>
        <v>30</v>
      </c>
      <c r="N12" s="1">
        <v>135</v>
      </c>
      <c r="O12" s="1">
        <f t="shared" si="2"/>
        <v>4</v>
      </c>
      <c r="P12" s="1">
        <f t="shared" si="3"/>
        <v>37</v>
      </c>
      <c r="Q12" s="1">
        <f t="shared" si="4"/>
        <v>11</v>
      </c>
      <c r="R12" s="1">
        <f t="shared" si="5"/>
        <v>11</v>
      </c>
    </row>
    <row r="13" spans="1:18" ht="24.75" x14ac:dyDescent="0.25">
      <c r="A13" s="1">
        <v>8</v>
      </c>
      <c r="B13" s="2" t="s">
        <v>23</v>
      </c>
      <c r="C13" s="1">
        <v>273</v>
      </c>
      <c r="D13" s="1">
        <v>116</v>
      </c>
      <c r="E13" s="1">
        <v>157</v>
      </c>
      <c r="F13" s="1">
        <v>101</v>
      </c>
      <c r="G13" s="1">
        <f t="shared" si="6"/>
        <v>15</v>
      </c>
      <c r="H13" s="1"/>
      <c r="I13" s="1">
        <v>349</v>
      </c>
      <c r="J13" s="1">
        <v>117</v>
      </c>
      <c r="K13" s="1">
        <f t="shared" si="0"/>
        <v>232</v>
      </c>
      <c r="L13" s="1">
        <v>172</v>
      </c>
      <c r="M13" s="1">
        <f t="shared" si="1"/>
        <v>60</v>
      </c>
      <c r="N13" s="1">
        <v>144</v>
      </c>
      <c r="O13" s="1">
        <f t="shared" si="2"/>
        <v>28</v>
      </c>
      <c r="P13" s="1">
        <f t="shared" si="3"/>
        <v>76</v>
      </c>
      <c r="Q13" s="1">
        <f t="shared" si="4"/>
        <v>56</v>
      </c>
      <c r="R13" s="1">
        <f t="shared" si="5"/>
        <v>43</v>
      </c>
    </row>
    <row r="14" spans="1:18" ht="24.75" x14ac:dyDescent="0.25">
      <c r="A14" s="1">
        <v>9</v>
      </c>
      <c r="B14" s="2" t="s">
        <v>24</v>
      </c>
      <c r="C14" s="1">
        <v>128</v>
      </c>
      <c r="D14" s="1">
        <v>69</v>
      </c>
      <c r="E14" s="1">
        <v>59</v>
      </c>
      <c r="F14" s="1">
        <v>66</v>
      </c>
      <c r="G14" s="1">
        <f t="shared" si="6"/>
        <v>3</v>
      </c>
      <c r="H14" s="1"/>
      <c r="I14" s="1">
        <v>162</v>
      </c>
      <c r="J14" s="1">
        <v>38</v>
      </c>
      <c r="K14" s="1">
        <f t="shared" si="0"/>
        <v>124</v>
      </c>
      <c r="L14" s="1">
        <v>89</v>
      </c>
      <c r="M14" s="1">
        <f t="shared" si="1"/>
        <v>35</v>
      </c>
      <c r="N14" s="1">
        <v>78</v>
      </c>
      <c r="O14" s="1">
        <f t="shared" si="2"/>
        <v>11</v>
      </c>
      <c r="P14" s="1">
        <f t="shared" si="3"/>
        <v>34</v>
      </c>
      <c r="Q14" s="1">
        <f t="shared" si="4"/>
        <v>20</v>
      </c>
      <c r="R14" s="1">
        <f t="shared" si="5"/>
        <v>12</v>
      </c>
    </row>
    <row r="15" spans="1:18" ht="24.75" x14ac:dyDescent="0.25">
      <c r="A15" s="1">
        <v>10</v>
      </c>
      <c r="B15" s="2" t="s">
        <v>25</v>
      </c>
      <c r="C15" s="1">
        <v>231</v>
      </c>
      <c r="D15" s="1">
        <v>170</v>
      </c>
      <c r="E15" s="1">
        <v>61</v>
      </c>
      <c r="F15" s="1">
        <v>109</v>
      </c>
      <c r="G15" s="1">
        <f t="shared" si="6"/>
        <v>61</v>
      </c>
      <c r="H15" s="1"/>
      <c r="I15" s="1">
        <v>290</v>
      </c>
      <c r="J15" s="1">
        <v>57</v>
      </c>
      <c r="K15" s="1">
        <f t="shared" si="0"/>
        <v>233</v>
      </c>
      <c r="L15" s="1">
        <v>186</v>
      </c>
      <c r="M15" s="1">
        <f t="shared" si="1"/>
        <v>47</v>
      </c>
      <c r="N15" s="1">
        <v>171</v>
      </c>
      <c r="O15" s="1">
        <f t="shared" si="2"/>
        <v>15</v>
      </c>
      <c r="P15" s="1">
        <f t="shared" si="3"/>
        <v>59</v>
      </c>
      <c r="Q15" s="1">
        <f t="shared" si="4"/>
        <v>16</v>
      </c>
      <c r="R15" s="1">
        <f t="shared" si="5"/>
        <v>62</v>
      </c>
    </row>
    <row r="16" spans="1:18" x14ac:dyDescent="0.25">
      <c r="A16" s="1">
        <v>11</v>
      </c>
      <c r="B16" s="1" t="s">
        <v>26</v>
      </c>
      <c r="C16" s="1">
        <v>75</v>
      </c>
      <c r="D16" s="1">
        <v>54</v>
      </c>
      <c r="E16" s="1">
        <v>21</v>
      </c>
      <c r="F16" s="1">
        <v>49</v>
      </c>
      <c r="G16" s="1">
        <f t="shared" si="6"/>
        <v>5</v>
      </c>
      <c r="H16" s="1"/>
      <c r="I16" s="1">
        <v>83</v>
      </c>
      <c r="J16" s="1">
        <v>11</v>
      </c>
      <c r="K16" s="1">
        <f t="shared" si="0"/>
        <v>72</v>
      </c>
      <c r="L16" s="1">
        <v>69</v>
      </c>
      <c r="M16" s="1">
        <f t="shared" si="1"/>
        <v>3</v>
      </c>
      <c r="N16" s="1">
        <v>64</v>
      </c>
      <c r="O16" s="1">
        <f t="shared" si="2"/>
        <v>5</v>
      </c>
      <c r="P16" s="1">
        <f t="shared" si="3"/>
        <v>8</v>
      </c>
      <c r="Q16" s="1">
        <f t="shared" si="4"/>
        <v>15</v>
      </c>
      <c r="R16" s="1">
        <f t="shared" si="5"/>
        <v>15</v>
      </c>
    </row>
    <row r="17" spans="1:18" x14ac:dyDescent="0.25">
      <c r="A17" s="1">
        <v>12</v>
      </c>
      <c r="B17" s="1" t="s">
        <v>27</v>
      </c>
      <c r="C17" s="1">
        <v>83</v>
      </c>
      <c r="D17" s="1">
        <v>23</v>
      </c>
      <c r="E17" s="1">
        <v>60</v>
      </c>
      <c r="F17" s="1">
        <v>22</v>
      </c>
      <c r="G17" s="1">
        <f t="shared" si="6"/>
        <v>1</v>
      </c>
      <c r="H17" s="1"/>
      <c r="I17" s="1">
        <v>100</v>
      </c>
      <c r="J17" s="1">
        <v>45</v>
      </c>
      <c r="K17" s="1">
        <f t="shared" si="0"/>
        <v>55</v>
      </c>
      <c r="L17" s="1">
        <v>38</v>
      </c>
      <c r="M17" s="1">
        <f t="shared" si="1"/>
        <v>17</v>
      </c>
      <c r="N17" s="1">
        <v>37</v>
      </c>
      <c r="O17" s="1">
        <f t="shared" si="2"/>
        <v>1</v>
      </c>
      <c r="P17" s="1">
        <f t="shared" si="3"/>
        <v>17</v>
      </c>
      <c r="Q17" s="1">
        <f t="shared" si="4"/>
        <v>15</v>
      </c>
      <c r="R17" s="1">
        <f t="shared" si="5"/>
        <v>15</v>
      </c>
    </row>
    <row r="18" spans="1:18" x14ac:dyDescent="0.25">
      <c r="A18" s="1">
        <v>13</v>
      </c>
      <c r="B18" s="1" t="s">
        <v>28</v>
      </c>
      <c r="C18" s="1">
        <v>33</v>
      </c>
      <c r="D18" s="1">
        <v>3</v>
      </c>
      <c r="E18" s="1">
        <v>30</v>
      </c>
      <c r="F18" s="1">
        <v>1</v>
      </c>
      <c r="G18" s="1">
        <f t="shared" si="6"/>
        <v>2</v>
      </c>
      <c r="H18" s="1"/>
      <c r="I18" s="1">
        <v>49</v>
      </c>
      <c r="J18" s="1">
        <v>2</v>
      </c>
      <c r="K18" s="1">
        <f t="shared" si="0"/>
        <v>47</v>
      </c>
      <c r="L18" s="1">
        <v>3</v>
      </c>
      <c r="M18" s="1">
        <f t="shared" si="1"/>
        <v>44</v>
      </c>
      <c r="N18" s="1">
        <v>2</v>
      </c>
      <c r="O18" s="1">
        <f t="shared" si="2"/>
        <v>1</v>
      </c>
      <c r="P18" s="1">
        <f t="shared" si="3"/>
        <v>16</v>
      </c>
      <c r="Q18" s="1">
        <f t="shared" si="4"/>
        <v>0</v>
      </c>
      <c r="R18" s="1">
        <f t="shared" si="5"/>
        <v>1</v>
      </c>
    </row>
    <row r="19" spans="1:18" x14ac:dyDescent="0.25">
      <c r="A19" s="1">
        <v>14</v>
      </c>
      <c r="B19" s="1" t="s">
        <v>29</v>
      </c>
      <c r="C19" s="1">
        <v>31</v>
      </c>
      <c r="D19" s="1">
        <v>5</v>
      </c>
      <c r="E19" s="1">
        <v>26</v>
      </c>
      <c r="F19" s="1">
        <v>5</v>
      </c>
      <c r="G19" s="1">
        <f t="shared" si="6"/>
        <v>0</v>
      </c>
      <c r="H19" s="1"/>
      <c r="I19" s="1">
        <v>36</v>
      </c>
      <c r="J19" s="1">
        <v>12</v>
      </c>
      <c r="K19" s="1">
        <f t="shared" si="0"/>
        <v>24</v>
      </c>
      <c r="L19" s="1">
        <v>9</v>
      </c>
      <c r="M19" s="1">
        <f t="shared" si="1"/>
        <v>15</v>
      </c>
      <c r="N19" s="1">
        <v>9</v>
      </c>
      <c r="O19" s="1">
        <f t="shared" si="2"/>
        <v>0</v>
      </c>
      <c r="P19" s="1">
        <f t="shared" si="3"/>
        <v>5</v>
      </c>
      <c r="Q19" s="1">
        <f t="shared" si="4"/>
        <v>4</v>
      </c>
      <c r="R19" s="1">
        <f t="shared" si="5"/>
        <v>4</v>
      </c>
    </row>
    <row r="20" spans="1:18" x14ac:dyDescent="0.25">
      <c r="A20" s="1">
        <v>15</v>
      </c>
      <c r="B20" s="1" t="s">
        <v>30</v>
      </c>
      <c r="C20" s="1">
        <v>22</v>
      </c>
      <c r="D20" s="1">
        <v>6</v>
      </c>
      <c r="E20" s="1">
        <v>16</v>
      </c>
      <c r="F20" s="1">
        <v>1</v>
      </c>
      <c r="G20" s="1">
        <f t="shared" si="6"/>
        <v>5</v>
      </c>
      <c r="H20" s="1"/>
      <c r="I20" s="1">
        <v>65</v>
      </c>
      <c r="J20" s="1">
        <v>5</v>
      </c>
      <c r="K20" s="1">
        <f t="shared" si="0"/>
        <v>60</v>
      </c>
      <c r="L20" s="1">
        <v>15</v>
      </c>
      <c r="M20" s="1">
        <f t="shared" si="1"/>
        <v>45</v>
      </c>
      <c r="N20" s="1">
        <v>1</v>
      </c>
      <c r="O20" s="1">
        <f t="shared" si="2"/>
        <v>14</v>
      </c>
      <c r="P20" s="1">
        <f t="shared" si="3"/>
        <v>43</v>
      </c>
      <c r="Q20" s="1">
        <f t="shared" si="4"/>
        <v>9</v>
      </c>
      <c r="R20" s="1">
        <f t="shared" si="5"/>
        <v>0</v>
      </c>
    </row>
    <row r="21" spans="1:18" ht="24.75" x14ac:dyDescent="0.25">
      <c r="A21" s="3">
        <v>16</v>
      </c>
      <c r="B21" s="2" t="s">
        <v>31</v>
      </c>
      <c r="C21" s="1">
        <v>9</v>
      </c>
      <c r="D21" s="1">
        <v>2</v>
      </c>
      <c r="E21" s="1">
        <v>7</v>
      </c>
      <c r="F21" s="1">
        <v>2</v>
      </c>
      <c r="G21" s="1">
        <f t="shared" si="6"/>
        <v>0</v>
      </c>
      <c r="H21" s="1"/>
      <c r="I21" s="1">
        <v>14</v>
      </c>
      <c r="J21" s="1">
        <v>0</v>
      </c>
      <c r="K21" s="1">
        <f t="shared" si="0"/>
        <v>14</v>
      </c>
      <c r="L21" s="1">
        <v>2</v>
      </c>
      <c r="M21" s="1">
        <f t="shared" si="1"/>
        <v>12</v>
      </c>
      <c r="N21" s="1">
        <v>2</v>
      </c>
      <c r="O21" s="1">
        <f t="shared" si="2"/>
        <v>0</v>
      </c>
      <c r="P21" s="1">
        <f t="shared" si="3"/>
        <v>5</v>
      </c>
      <c r="Q21" s="1">
        <f t="shared" si="4"/>
        <v>0</v>
      </c>
      <c r="R21" s="1">
        <f t="shared" si="5"/>
        <v>0</v>
      </c>
    </row>
    <row r="22" spans="1:18" x14ac:dyDescent="0.25">
      <c r="A22" s="1">
        <v>17</v>
      </c>
      <c r="B22" s="1" t="s">
        <v>32</v>
      </c>
      <c r="C22" s="1">
        <v>2</v>
      </c>
      <c r="D22" s="1">
        <v>0</v>
      </c>
      <c r="E22" s="1">
        <v>2</v>
      </c>
      <c r="F22" s="1">
        <v>0</v>
      </c>
      <c r="G22" s="1">
        <f t="shared" si="6"/>
        <v>0</v>
      </c>
      <c r="H22" s="1"/>
      <c r="I22" s="1">
        <v>5</v>
      </c>
      <c r="J22" s="1">
        <v>2</v>
      </c>
      <c r="K22" s="1">
        <f t="shared" si="0"/>
        <v>3</v>
      </c>
      <c r="L22" s="1">
        <v>0</v>
      </c>
      <c r="M22" s="1">
        <f t="shared" si="1"/>
        <v>3</v>
      </c>
      <c r="N22" s="1">
        <v>0</v>
      </c>
      <c r="O22" s="1">
        <f t="shared" si="2"/>
        <v>0</v>
      </c>
      <c r="P22" s="1">
        <f t="shared" si="3"/>
        <v>3</v>
      </c>
      <c r="Q22" s="1">
        <f t="shared" si="4"/>
        <v>0</v>
      </c>
      <c r="R22" s="1">
        <f t="shared" si="5"/>
        <v>0</v>
      </c>
    </row>
    <row r="23" spans="1:18" ht="24.75" x14ac:dyDescent="0.25">
      <c r="A23" s="3">
        <v>18</v>
      </c>
      <c r="B23" s="2" t="s">
        <v>33</v>
      </c>
      <c r="C23" s="1">
        <v>25</v>
      </c>
      <c r="D23" s="1">
        <v>2</v>
      </c>
      <c r="E23" s="1">
        <v>23</v>
      </c>
      <c r="F23" s="1">
        <v>2</v>
      </c>
      <c r="G23" s="1">
        <f t="shared" si="6"/>
        <v>0</v>
      </c>
      <c r="H23" s="1"/>
      <c r="I23" s="1">
        <v>28</v>
      </c>
      <c r="J23" s="1">
        <v>0</v>
      </c>
      <c r="K23" s="1">
        <f t="shared" si="0"/>
        <v>28</v>
      </c>
      <c r="L23" s="1">
        <v>2</v>
      </c>
      <c r="M23" s="1">
        <f t="shared" si="1"/>
        <v>26</v>
      </c>
      <c r="N23" s="1">
        <v>2</v>
      </c>
      <c r="O23" s="1">
        <f t="shared" si="2"/>
        <v>0</v>
      </c>
      <c r="P23" s="1">
        <f t="shared" si="3"/>
        <v>3</v>
      </c>
      <c r="Q23" s="1">
        <f t="shared" si="4"/>
        <v>0</v>
      </c>
      <c r="R23" s="1">
        <f t="shared" si="5"/>
        <v>0</v>
      </c>
    </row>
    <row r="24" spans="1:18" ht="40.5" customHeight="1" x14ac:dyDescent="0.25">
      <c r="A24" s="3">
        <v>19</v>
      </c>
      <c r="B24" s="2" t="s">
        <v>34</v>
      </c>
      <c r="C24" s="3">
        <v>2</v>
      </c>
      <c r="D24" s="3">
        <v>1</v>
      </c>
      <c r="E24" s="3">
        <v>1</v>
      </c>
      <c r="F24" s="3">
        <v>1</v>
      </c>
      <c r="G24" s="3">
        <f t="shared" si="6"/>
        <v>0</v>
      </c>
      <c r="H24" s="3"/>
      <c r="I24" s="3">
        <v>9</v>
      </c>
      <c r="J24" s="3">
        <v>7</v>
      </c>
      <c r="K24" s="3">
        <f t="shared" si="0"/>
        <v>2</v>
      </c>
      <c r="L24" s="3">
        <v>1</v>
      </c>
      <c r="M24" s="3">
        <f t="shared" si="1"/>
        <v>1</v>
      </c>
      <c r="N24" s="3">
        <v>1</v>
      </c>
      <c r="O24" s="3">
        <f t="shared" si="2"/>
        <v>0</v>
      </c>
      <c r="P24" s="3">
        <f t="shared" si="3"/>
        <v>7</v>
      </c>
      <c r="Q24" s="3">
        <f t="shared" si="4"/>
        <v>0</v>
      </c>
      <c r="R24" s="3">
        <f t="shared" si="5"/>
        <v>0</v>
      </c>
    </row>
    <row r="25" spans="1:18" ht="36" x14ac:dyDescent="0.25">
      <c r="A25" s="3">
        <v>20</v>
      </c>
      <c r="B25" s="4" t="s">
        <v>35</v>
      </c>
      <c r="C25" s="3">
        <v>5</v>
      </c>
      <c r="D25" s="3">
        <v>0</v>
      </c>
      <c r="E25" s="3">
        <v>5</v>
      </c>
      <c r="F25" s="3">
        <v>0</v>
      </c>
      <c r="G25" s="3">
        <f t="shared" si="6"/>
        <v>0</v>
      </c>
      <c r="H25" s="3"/>
      <c r="I25" s="3">
        <v>7</v>
      </c>
      <c r="J25" s="3">
        <v>0</v>
      </c>
      <c r="K25" s="3">
        <f t="shared" si="0"/>
        <v>7</v>
      </c>
      <c r="L25" s="3">
        <v>0</v>
      </c>
      <c r="M25" s="3">
        <f t="shared" si="1"/>
        <v>7</v>
      </c>
      <c r="N25" s="3">
        <v>0</v>
      </c>
      <c r="O25" s="3">
        <f t="shared" si="2"/>
        <v>0</v>
      </c>
      <c r="P25" s="3">
        <f t="shared" si="3"/>
        <v>2</v>
      </c>
      <c r="Q25" s="3">
        <f t="shared" si="4"/>
        <v>0</v>
      </c>
      <c r="R25" s="3">
        <f t="shared" si="5"/>
        <v>0</v>
      </c>
    </row>
    <row r="26" spans="1:18" ht="24" x14ac:dyDescent="0.25">
      <c r="A26" s="3">
        <v>21</v>
      </c>
      <c r="B26" s="4" t="s">
        <v>36</v>
      </c>
      <c r="C26" s="3">
        <v>2</v>
      </c>
      <c r="D26" s="3">
        <v>0</v>
      </c>
      <c r="E26" s="3">
        <v>2</v>
      </c>
      <c r="F26" s="3">
        <v>0</v>
      </c>
      <c r="G26" s="3">
        <f t="shared" si="6"/>
        <v>0</v>
      </c>
      <c r="H26" s="3"/>
      <c r="I26" s="3">
        <v>3</v>
      </c>
      <c r="J26" s="3">
        <v>1</v>
      </c>
      <c r="K26" s="3">
        <f t="shared" si="0"/>
        <v>2</v>
      </c>
      <c r="L26" s="3">
        <v>0</v>
      </c>
      <c r="M26" s="3">
        <f t="shared" si="1"/>
        <v>2</v>
      </c>
      <c r="N26" s="3">
        <v>0</v>
      </c>
      <c r="O26" s="3">
        <f t="shared" si="2"/>
        <v>0</v>
      </c>
      <c r="P26" s="3">
        <f t="shared" si="3"/>
        <v>1</v>
      </c>
      <c r="Q26" s="3">
        <f t="shared" si="4"/>
        <v>0</v>
      </c>
      <c r="R26" s="3">
        <f t="shared" si="5"/>
        <v>0</v>
      </c>
    </row>
    <row r="27" spans="1:18" x14ac:dyDescent="0.25">
      <c r="A27" s="1">
        <v>22</v>
      </c>
      <c r="B27" s="1" t="s">
        <v>37</v>
      </c>
      <c r="C27" s="1">
        <v>2</v>
      </c>
      <c r="D27" s="1">
        <v>0</v>
      </c>
      <c r="E27" s="1">
        <v>2</v>
      </c>
      <c r="F27" s="1">
        <v>0</v>
      </c>
      <c r="G27" s="1">
        <f t="shared" si="6"/>
        <v>0</v>
      </c>
      <c r="H27" s="1"/>
      <c r="I27" s="1">
        <v>2</v>
      </c>
      <c r="J27" s="1">
        <v>2</v>
      </c>
      <c r="K27" s="3">
        <f t="shared" si="0"/>
        <v>0</v>
      </c>
      <c r="L27" s="1">
        <v>0</v>
      </c>
      <c r="M27" s="1">
        <v>0</v>
      </c>
      <c r="N27" s="1">
        <v>0</v>
      </c>
      <c r="O27" s="1">
        <f t="shared" si="2"/>
        <v>0</v>
      </c>
      <c r="P27" s="1">
        <f t="shared" si="3"/>
        <v>0</v>
      </c>
      <c r="Q27" s="1">
        <f t="shared" si="4"/>
        <v>0</v>
      </c>
      <c r="R27" s="1">
        <f t="shared" si="5"/>
        <v>0</v>
      </c>
    </row>
    <row r="28" spans="1:18" ht="36" x14ac:dyDescent="0.25">
      <c r="A28" s="3">
        <v>23</v>
      </c>
      <c r="B28" s="4" t="s">
        <v>38</v>
      </c>
      <c r="C28" s="3">
        <v>2</v>
      </c>
      <c r="D28" s="3">
        <v>0</v>
      </c>
      <c r="E28" s="3">
        <v>2</v>
      </c>
      <c r="F28" s="3">
        <v>0</v>
      </c>
      <c r="G28" s="3">
        <f t="shared" si="6"/>
        <v>0</v>
      </c>
      <c r="H28" s="3"/>
      <c r="I28" s="3">
        <v>3</v>
      </c>
      <c r="J28" s="3">
        <v>0</v>
      </c>
      <c r="K28" s="3">
        <f t="shared" si="0"/>
        <v>3</v>
      </c>
      <c r="L28" s="3">
        <v>0</v>
      </c>
      <c r="M28" s="3">
        <f t="shared" si="1"/>
        <v>3</v>
      </c>
      <c r="N28" s="3">
        <v>0</v>
      </c>
      <c r="O28" s="3">
        <f t="shared" si="2"/>
        <v>0</v>
      </c>
      <c r="P28" s="3">
        <f t="shared" si="3"/>
        <v>1</v>
      </c>
      <c r="Q28" s="3">
        <f t="shared" si="4"/>
        <v>0</v>
      </c>
      <c r="R28" s="3">
        <f t="shared" si="5"/>
        <v>0</v>
      </c>
    </row>
    <row r="29" spans="1:18" x14ac:dyDescent="0.25">
      <c r="A29" s="1">
        <v>24</v>
      </c>
      <c r="B29" s="1" t="s">
        <v>39</v>
      </c>
      <c r="C29" s="1">
        <v>1</v>
      </c>
      <c r="D29" s="1">
        <v>0</v>
      </c>
      <c r="E29" s="1">
        <v>1</v>
      </c>
      <c r="F29" s="1">
        <v>0</v>
      </c>
      <c r="G29" s="1">
        <f t="shared" si="6"/>
        <v>0</v>
      </c>
      <c r="H29" s="1"/>
      <c r="I29" s="1">
        <v>1</v>
      </c>
      <c r="J29" s="1">
        <v>1</v>
      </c>
      <c r="K29" s="1">
        <f t="shared" si="0"/>
        <v>0</v>
      </c>
      <c r="L29" s="1"/>
      <c r="M29" s="1">
        <f t="shared" si="1"/>
        <v>0</v>
      </c>
      <c r="N29" s="1"/>
      <c r="O29" s="1">
        <f t="shared" si="2"/>
        <v>0</v>
      </c>
      <c r="P29" s="1">
        <f t="shared" si="3"/>
        <v>0</v>
      </c>
      <c r="Q29" s="1">
        <f t="shared" si="4"/>
        <v>0</v>
      </c>
      <c r="R29" s="1">
        <f t="shared" si="5"/>
        <v>0</v>
      </c>
    </row>
    <row r="30" spans="1:18" x14ac:dyDescent="0.25">
      <c r="A30" s="1">
        <v>25</v>
      </c>
      <c r="B30" s="1" t="s">
        <v>40</v>
      </c>
      <c r="C30" s="1">
        <v>1</v>
      </c>
      <c r="D30" s="1">
        <v>1</v>
      </c>
      <c r="E30" s="1">
        <v>0</v>
      </c>
      <c r="F30" s="1">
        <v>1</v>
      </c>
      <c r="G30" s="1">
        <f t="shared" si="6"/>
        <v>0</v>
      </c>
      <c r="H30" s="1"/>
      <c r="I30" s="1">
        <v>1</v>
      </c>
      <c r="J30" s="1">
        <v>0</v>
      </c>
      <c r="K30" s="1">
        <f>I30-J30</f>
        <v>1</v>
      </c>
      <c r="L30" s="1">
        <v>1</v>
      </c>
      <c r="M30" s="1">
        <f>K30-L30</f>
        <v>0</v>
      </c>
      <c r="N30" s="1">
        <v>1</v>
      </c>
      <c r="O30" s="1">
        <f t="shared" si="2"/>
        <v>0</v>
      </c>
      <c r="P30" s="1">
        <f t="shared" si="3"/>
        <v>0</v>
      </c>
      <c r="Q30" s="1">
        <f t="shared" si="4"/>
        <v>0</v>
      </c>
      <c r="R30" s="1">
        <f t="shared" si="5"/>
        <v>0</v>
      </c>
    </row>
    <row r="31" spans="1:18" s="6" customFormat="1" ht="24" x14ac:dyDescent="0.25">
      <c r="A31" s="3">
        <v>26</v>
      </c>
      <c r="B31" s="4" t="s">
        <v>41</v>
      </c>
      <c r="C31" s="3">
        <v>1</v>
      </c>
      <c r="D31" s="3">
        <v>0</v>
      </c>
      <c r="E31" s="3">
        <v>1</v>
      </c>
      <c r="F31" s="3">
        <v>0</v>
      </c>
      <c r="G31" s="3">
        <f t="shared" si="6"/>
        <v>0</v>
      </c>
      <c r="H31" s="3"/>
      <c r="I31" s="3">
        <v>1</v>
      </c>
      <c r="J31" s="3">
        <v>0</v>
      </c>
      <c r="K31" s="3">
        <f t="shared" ref="K31" si="7">I31-J31</f>
        <v>1</v>
      </c>
      <c r="L31" s="3">
        <v>0</v>
      </c>
      <c r="M31" s="3">
        <f>K31-L31</f>
        <v>1</v>
      </c>
      <c r="N31" s="3">
        <v>0</v>
      </c>
      <c r="O31" s="3">
        <f t="shared" si="2"/>
        <v>0</v>
      </c>
      <c r="P31" s="3">
        <f t="shared" ref="P31" si="8">I31-C31</f>
        <v>0</v>
      </c>
      <c r="Q31" s="3">
        <f t="shared" ref="Q31" si="9">L31-D31</f>
        <v>0</v>
      </c>
      <c r="R31" s="3">
        <f t="shared" ref="R31" si="10">N31-F31</f>
        <v>0</v>
      </c>
    </row>
    <row r="32" spans="1:18" ht="15.75" x14ac:dyDescent="0.3">
      <c r="A32" s="1"/>
      <c r="B32" s="8" t="s">
        <v>42</v>
      </c>
      <c r="C32" s="8">
        <f>SUM(C6:C31)</f>
        <v>3972</v>
      </c>
      <c r="D32" s="8">
        <f t="shared" ref="D32:R32" si="11">SUM(D6:D31)</f>
        <v>2535</v>
      </c>
      <c r="E32" s="8">
        <f t="shared" si="11"/>
        <v>1437</v>
      </c>
      <c r="F32" s="8">
        <f t="shared" si="11"/>
        <v>2251</v>
      </c>
      <c r="G32" s="8">
        <f t="shared" si="11"/>
        <v>284</v>
      </c>
      <c r="H32" s="8">
        <f t="shared" si="11"/>
        <v>0</v>
      </c>
      <c r="I32" s="8">
        <f t="shared" si="11"/>
        <v>4909</v>
      </c>
      <c r="J32" s="8">
        <f t="shared" si="11"/>
        <v>720</v>
      </c>
      <c r="K32" s="8">
        <f t="shared" si="11"/>
        <v>4189</v>
      </c>
      <c r="L32" s="8">
        <f t="shared" si="11"/>
        <v>3090</v>
      </c>
      <c r="M32" s="8">
        <f t="shared" si="11"/>
        <v>1099</v>
      </c>
      <c r="N32" s="8">
        <f t="shared" si="11"/>
        <v>2811</v>
      </c>
      <c r="O32" s="8">
        <f t="shared" si="11"/>
        <v>279</v>
      </c>
      <c r="P32" s="8">
        <f t="shared" si="11"/>
        <v>937</v>
      </c>
      <c r="Q32" s="8">
        <f t="shared" si="11"/>
        <v>555</v>
      </c>
      <c r="R32" s="8">
        <f t="shared" si="11"/>
        <v>560</v>
      </c>
    </row>
    <row r="33" spans="1:1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</sheetData>
  <mergeCells count="2">
    <mergeCell ref="P3:R3"/>
    <mergeCell ref="A2:R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2021-11-05T09:28:16Z</dcterms:modified>
</cp:coreProperties>
</file>